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мвк1.2025\"/>
    </mc:Choice>
  </mc:AlternateContent>
  <xr:revisionPtr revIDLastSave="0" documentId="13_ncr:1_{E12D5288-E464-47C9-ADF1-AFDFBD5522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8" i="1" l="1"/>
  <c r="G98" i="1"/>
  <c r="I81" i="1" l="1"/>
  <c r="H81" i="1"/>
  <c r="G81" i="1"/>
  <c r="F81" i="1"/>
  <c r="E81" i="1"/>
  <c r="D81" i="1"/>
</calcChain>
</file>

<file path=xl/sharedStrings.xml><?xml version="1.0" encoding="utf-8"?>
<sst xmlns="http://schemas.openxmlformats.org/spreadsheetml/2006/main" count="393" uniqueCount="192">
  <si>
    <t/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</si>
  <si>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</si>
  <si>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</si>
  <si>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</si>
  <si>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</si>
  <si>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</si>
  <si>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</si>
  <si>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</si>
  <si>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</si>
  <si>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</si>
  <si>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</si>
  <si>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</si>
  <si>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</si>
  <si>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</si>
  <si>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</si>
  <si>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</si>
  <si>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</si>
  <si>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</si>
  <si>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</si>
  <si>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</si>
  <si>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</si>
  <si>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</si>
  <si>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</si>
  <si>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</si>
  <si>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</si>
  <si>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</si>
  <si>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</si>
  <si>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</si>
  <si>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</si>
  <si>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</si>
  <si>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</si>
  <si>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</si>
  <si>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</si>
  <si>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</si>
  <si>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</si>
  <si>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</si>
  <si>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</si>
  <si>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</si>
  <si>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</si>
  <si>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</si>
  <si>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</si>
  <si>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</si>
  <si>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</si>
  <si>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</si>
  <si>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</si>
  <si>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</si>
  <si>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</si>
  <si>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</si>
  <si>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</si>
  <si>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</si>
  <si>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</si>
  <si>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</si>
  <si>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</si>
  <si>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</si>
  <si>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</si>
  <si>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</si>
  <si>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</si>
  <si>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</si>
  <si>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</si>
  <si>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</si>
  <si>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єдиним майновим комплексом та іншим державним майном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</si>
  <si>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</si>
  <si>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</si>
  <si>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</si>
  <si>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</si>
  <si>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</si>
  <si>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</si>
  <si>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Доходи від операцій з кредитування та надання гарантій  </t>
  </si>
  <si>
    <t>24110000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</si>
  <si>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</si>
  <si>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</si>
  <si>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</si>
  <si>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</si>
  <si>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</si>
  <si>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</si>
  <si>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</si>
  <si>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</si>
  <si>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</si>
  <si>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</si>
  <si>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</si>
  <si>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</si>
  <si>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</si>
  <si>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</si>
  <si>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</si>
  <si>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</si>
  <si>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</si>
  <si>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</si>
  <si>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</si>
  <si>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</si>
  <si>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</si>
  <si>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</si>
  <si>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</si>
  <si>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</si>
  <si>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</si>
  <si>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</si>
  <si>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</si>
  <si>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</si>
  <si>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</si>
  <si>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</si>
  <si>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</si>
  <si>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</si>
  <si>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</si>
  <si>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</si>
  <si>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</si>
  <si>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</si>
  <si>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</si>
  <si>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</si>
  <si>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</si>
  <si>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</si>
  <si>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</si>
  <si>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</si>
  <si>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</si>
  <si>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</si>
  <si>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</si>
  <si>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</si>
  <si>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</si>
  <si>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</si>
  <si>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</si>
  <si>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</si>
  <si>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</si>
  <si>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</si>
  <si>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</si>
  <si>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</si>
  <si>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</si>
  <si>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</si>
  <si>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</si>
  <si>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</si>
  <si>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</si>
  <si>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</si>
  <si>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</si>
  <si>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</si>
  <si>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</si>
  <si>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</si>
  <si>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</si>
  <si>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</si>
  <si>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</si>
  <si>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</si>
  <si>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</si>
  <si>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</si>
  <si>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</si>
  <si>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</si>
  <si>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</si>
  <si>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</si>
  <si>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</si>
  <si>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</si>
  <si>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</si>
  <si>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Регіональний розвиток та інші інвестиційні проекти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</si>
  <si>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</si>
  <si>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</si>
  <si>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</si>
  <si>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</si>
  <si>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</si>
  <si>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</si>
  <si>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</si>
  <si>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</si>
  <si>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</si>
  <si>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</si>
  <si>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</si>
  <si>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</si>
  <si>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</si>
  <si>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</si>
  <si>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</si>
  <si>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</si>
  <si>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</si>
  <si>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</si>
  <si>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</si>
  <si>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</si>
  <si>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</si>
  <si>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</si>
  <si>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</si>
  <si>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</si>
  <si>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</si>
  <si>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</si>
  <si>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</si>
  <si>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</si>
  <si>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</si>
  <si>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</si>
  <si>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</si>
  <si>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</si>
  <si>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</si>
  <si>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</si>
  <si>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</si>
  <si>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</si>
  <si>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</si>
  <si>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</si>
  <si>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</si>
  <si>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</si>
  <si>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</si>
  <si>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</si>
  <si>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Звіт про виконання бюджету Ковельської міської територіальної громади за І квартал 2025 року</t>
  </si>
  <si>
    <t>затверджено  місцевою радою на звітний рік з урахуванням змін</t>
  </si>
  <si>
    <r>
      <t xml:space="preserve">Начальник фінансового управління                                                              </t>
    </r>
    <r>
      <rPr>
        <b/>
        <sz val="14"/>
        <color rgb="FF000000"/>
        <rFont val="Times New Roman"/>
        <family val="1"/>
        <charset val="204"/>
      </rPr>
      <t>Валентина РОМАНЧУК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</si>
</sst>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9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right" vertical="center" wrapText="1"/>
    </xf>
    <xf numFmtId="39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 wrapText="1"/>
    </xf>
    <xf numFmtId="37" fontId="10" fillId="0" borderId="3" xfId="0" applyNumberFormat="1" applyFont="1" applyFill="1" applyBorder="1" applyAlignment="1">
      <alignment horizontal="center" vertical="center" wrapText="1"/>
    </xf>
    <xf numFmtId="37" fontId="10" fillId="0" borderId="13" xfId="0" applyNumberFormat="1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 wrapText="1"/>
    </xf>
    <xf numFmtId="39" fontId="4" fillId="13" borderId="3" xfId="0" applyNumberFormat="1" applyFont="1" applyFill="1" applyBorder="1" applyAlignment="1">
      <alignment horizontal="right" vertical="center" wrapText="1"/>
    </xf>
    <xf numFmtId="39" fontId="5" fillId="13" borderId="3" xfId="0" applyNumberFormat="1" applyFont="1" applyFill="1" applyBorder="1" applyAlignment="1">
      <alignment horizontal="right" vertical="center" wrapText="1"/>
    </xf>
    <xf numFmtId="39" fontId="6" fillId="13" borderId="3" xfId="0" applyNumberFormat="1" applyFont="1" applyFill="1" applyBorder="1" applyAlignment="1">
      <alignment horizontal="right" vertical="center" wrapText="1"/>
    </xf>
    <xf numFmtId="39" fontId="6" fillId="13" borderId="13" xfId="0" applyNumberFormat="1" applyFont="1" applyFill="1" applyBorder="1" applyAlignment="1">
      <alignment horizontal="right" vertical="center" wrapText="1"/>
    </xf>
    <xf numFmtId="0" fontId="10" fillId="14" borderId="3" xfId="0" applyFont="1" applyFill="1" applyBorder="1" applyAlignment="1">
      <alignment horizontal="center" vertical="center" wrapText="1"/>
    </xf>
    <xf numFmtId="39" fontId="7" fillId="14" borderId="3" xfId="0" applyNumberFormat="1" applyFont="1" applyFill="1" applyBorder="1" applyAlignment="1">
      <alignment horizontal="right" vertical="center" wrapText="1"/>
    </xf>
    <xf numFmtId="39" fontId="7" fillId="14" borderId="13" xfId="0" applyNumberFormat="1" applyFont="1" applyFill="1" applyBorder="1" applyAlignment="1">
      <alignment horizontal="right" vertical="center" wrapText="1"/>
    </xf>
    <xf numFmtId="39" fontId="7" fillId="0" borderId="13" xfId="0" applyNumberFormat="1" applyFont="1" applyFill="1" applyBorder="1" applyAlignment="1">
      <alignment horizontal="righ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39" fontId="16" fillId="13" borderId="3" xfId="0" applyNumberFormat="1" applyFont="1" applyFill="1" applyBorder="1" applyAlignment="1">
      <alignment horizontal="right" vertical="center" wrapText="1"/>
    </xf>
    <xf numFmtId="39" fontId="7" fillId="13" borderId="3" xfId="0" applyNumberFormat="1" applyFont="1" applyFill="1" applyBorder="1" applyAlignment="1">
      <alignment horizontal="right" vertical="center" wrapText="1"/>
    </xf>
    <xf numFmtId="39" fontId="17" fillId="13" borderId="3" xfId="0" applyNumberFormat="1" applyFont="1" applyFill="1" applyBorder="1" applyAlignment="1">
      <alignment horizontal="right" vertical="center" wrapText="1"/>
    </xf>
    <xf numFmtId="39" fontId="17" fillId="13" borderId="13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39" fontId="7" fillId="0" borderId="15" xfId="0" applyNumberFormat="1" applyFont="1" applyFill="1" applyBorder="1" applyAlignment="1">
      <alignment horizontal="right" vertical="center" wrapText="1"/>
    </xf>
    <xf numFmtId="39" fontId="7" fillId="0" borderId="16" xfId="0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9" fillId="14" borderId="10" xfId="0" applyFont="1" applyFill="1" applyBorder="1" applyAlignment="1">
      <alignment horizontal="left" vertical="center" wrapText="1"/>
    </xf>
    <xf numFmtId="0" fontId="9" fillId="14" borderId="3" xfId="0" applyFont="1" applyFill="1" applyBorder="1" applyAlignment="1">
      <alignment horizontal="left" vertical="center" wrapText="1"/>
    </xf>
    <xf numFmtId="0" fontId="9" fillId="13" borderId="10" xfId="0" applyFont="1" applyFill="1" applyBorder="1" applyAlignment="1">
      <alignment horizontal="center" vertical="center" wrapText="1"/>
    </xf>
    <xf numFmtId="0" fontId="9" fillId="13" borderId="3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12" fillId="10" borderId="10" xfId="0" applyFont="1" applyFill="1" applyBorder="1" applyAlignment="1">
      <alignment horizontal="left" vertical="center" wrapText="1"/>
    </xf>
    <xf numFmtId="0" fontId="12" fillId="10" borderId="3" xfId="0" applyFont="1" applyFill="1" applyBorder="1" applyAlignment="1">
      <alignment horizontal="left" vertical="center" wrapText="1"/>
    </xf>
    <xf numFmtId="0" fontId="11" fillId="8" borderId="10" xfId="0" applyFont="1" applyFill="1" applyBorder="1" applyAlignment="1">
      <alignment horizontal="left" vertical="center" wrapText="1"/>
    </xf>
    <xf numFmtId="0" fontId="11" fillId="8" borderId="3" xfId="0" applyFont="1" applyFill="1" applyBorder="1" applyAlignment="1">
      <alignment horizontal="left" vertical="center" wrapText="1"/>
    </xf>
    <xf numFmtId="0" fontId="9" fillId="7" borderId="10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"/>
  <sheetViews>
    <sheetView tabSelected="1" topLeftCell="A2" zoomScaleNormal="100" workbookViewId="0">
      <selection activeCell="G114" sqref="G114"/>
    </sheetView>
  </sheetViews>
  <sheetFormatPr defaultRowHeight="10.5" x14ac:dyDescent="0.15"/>
  <cols>
    <col min="1" max="1" width="15" customWidth="1"/>
    <col min="2" max="2" width="77.1640625" customWidth="1"/>
    <col min="3" max="3" width="13.5" customWidth="1"/>
    <col min="4" max="4" width="19" style="3" customWidth="1"/>
    <col min="5" max="5" width="19.5" style="3" customWidth="1"/>
    <col min="6" max="6" width="20.6640625" style="3" customWidth="1"/>
    <col min="7" max="7" width="17.83203125" style="3" bestFit="1" customWidth="1"/>
    <col min="8" max="8" width="22" style="3" customWidth="1"/>
    <col min="9" max="9" width="19" style="3" customWidth="1"/>
  </cols>
  <sheetData>
    <row r="1" spans="1:9" ht="7.5" hidden="1" customHeight="1" x14ac:dyDescent="0.15">
      <c r="A1" s="65" t="s">
        <v>0</v>
      </c>
      <c r="B1" s="65"/>
      <c r="C1" s="65"/>
      <c r="D1" s="65"/>
      <c r="E1" s="65"/>
      <c r="F1" s="65"/>
      <c r="G1" s="65"/>
      <c r="H1" s="65"/>
      <c r="I1" s="2"/>
    </row>
    <row r="2" spans="1:9" s="1" customFormat="1" ht="25.5" customHeight="1" x14ac:dyDescent="0.15">
      <c r="A2" s="40" t="s">
        <v>189</v>
      </c>
      <c r="B2" s="40"/>
      <c r="C2" s="40"/>
      <c r="D2" s="40"/>
      <c r="E2" s="40"/>
      <c r="F2" s="40"/>
      <c r="G2" s="40"/>
      <c r="H2" s="40"/>
      <c r="I2" s="40"/>
    </row>
    <row r="3" spans="1:9" s="1" customFormat="1" ht="6.75" customHeight="1" thickBot="1" x14ac:dyDescent="0.2">
      <c r="A3" s="4"/>
      <c r="B3" s="4"/>
      <c r="C3" s="4"/>
      <c r="D3" s="4"/>
      <c r="E3" s="4"/>
      <c r="F3" s="4"/>
      <c r="G3" s="4"/>
      <c r="H3" s="4"/>
      <c r="I3" s="5"/>
    </row>
    <row r="4" spans="1:9" ht="13.7" customHeight="1" x14ac:dyDescent="0.15">
      <c r="A4" s="74" t="s">
        <v>1</v>
      </c>
      <c r="B4" s="75"/>
      <c r="C4" s="78" t="s">
        <v>2</v>
      </c>
      <c r="D4" s="72" t="s">
        <v>3</v>
      </c>
      <c r="E4" s="72"/>
      <c r="F4" s="72" t="s">
        <v>4</v>
      </c>
      <c r="G4" s="72"/>
      <c r="H4" s="72" t="s">
        <v>5</v>
      </c>
      <c r="I4" s="73"/>
    </row>
    <row r="5" spans="1:9" ht="48.75" customHeight="1" x14ac:dyDescent="0.15">
      <c r="A5" s="76"/>
      <c r="B5" s="77"/>
      <c r="C5" s="79"/>
      <c r="D5" s="80" t="s">
        <v>190</v>
      </c>
      <c r="E5" s="80" t="s">
        <v>6</v>
      </c>
      <c r="F5" s="80" t="s">
        <v>190</v>
      </c>
      <c r="G5" s="41" t="s">
        <v>7</v>
      </c>
      <c r="H5" s="80" t="s">
        <v>190</v>
      </c>
      <c r="I5" s="43" t="s">
        <v>7</v>
      </c>
    </row>
    <row r="6" spans="1:9" ht="1.5" customHeight="1" x14ac:dyDescent="0.15">
      <c r="A6" s="76"/>
      <c r="B6" s="77"/>
      <c r="C6" s="79"/>
      <c r="D6" s="80"/>
      <c r="E6" s="80"/>
      <c r="F6" s="80"/>
      <c r="G6" s="42"/>
      <c r="H6" s="80"/>
      <c r="I6" s="44"/>
    </row>
    <row r="7" spans="1:9" s="7" customFormat="1" ht="13.7" customHeight="1" x14ac:dyDescent="0.15">
      <c r="A7" s="70" t="s">
        <v>8</v>
      </c>
      <c r="B7" s="71"/>
      <c r="C7" s="13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5">
        <v>8</v>
      </c>
    </row>
    <row r="8" spans="1:9" ht="13.5" customHeight="1" x14ac:dyDescent="0.15">
      <c r="A8" s="47" t="s">
        <v>9</v>
      </c>
      <c r="B8" s="48"/>
      <c r="C8" s="16" t="s">
        <v>0</v>
      </c>
      <c r="D8" s="17" t="s">
        <v>0</v>
      </c>
      <c r="E8" s="18" t="s">
        <v>0</v>
      </c>
      <c r="F8" s="18" t="s">
        <v>0</v>
      </c>
      <c r="G8" s="18" t="s">
        <v>0</v>
      </c>
      <c r="H8" s="19" t="s">
        <v>0</v>
      </c>
      <c r="I8" s="20" t="s">
        <v>0</v>
      </c>
    </row>
    <row r="9" spans="1:9" ht="12.75" customHeight="1" x14ac:dyDescent="0.15">
      <c r="A9" s="45" t="s">
        <v>10</v>
      </c>
      <c r="B9" s="46"/>
      <c r="C9" s="21" t="s">
        <v>11</v>
      </c>
      <c r="D9" s="22">
        <v>739435930</v>
      </c>
      <c r="E9" s="22">
        <v>192718539.66</v>
      </c>
      <c r="F9" s="22">
        <v>330650</v>
      </c>
      <c r="G9" s="22">
        <v>100105.81</v>
      </c>
      <c r="H9" s="22">
        <v>739766580</v>
      </c>
      <c r="I9" s="23">
        <v>192818645.47</v>
      </c>
    </row>
    <row r="10" spans="1:9" ht="30.75" customHeight="1" x14ac:dyDescent="0.15">
      <c r="A10" s="63" t="s">
        <v>12</v>
      </c>
      <c r="B10" s="64"/>
      <c r="C10" s="13" t="s">
        <v>13</v>
      </c>
      <c r="D10" s="9">
        <v>379225930</v>
      </c>
      <c r="E10" s="9">
        <v>104226758.95999999</v>
      </c>
      <c r="F10" s="9" t="s">
        <v>0</v>
      </c>
      <c r="G10" s="9" t="s">
        <v>0</v>
      </c>
      <c r="H10" s="9">
        <v>379225930</v>
      </c>
      <c r="I10" s="24">
        <v>104226758.95999999</v>
      </c>
    </row>
    <row r="11" spans="1:9" ht="13.5" customHeight="1" x14ac:dyDescent="0.15">
      <c r="A11" s="61" t="s">
        <v>14</v>
      </c>
      <c r="B11" s="62"/>
      <c r="C11" s="25" t="s">
        <v>15</v>
      </c>
      <c r="D11" s="9">
        <v>378525930</v>
      </c>
      <c r="E11" s="9">
        <v>104050314.69</v>
      </c>
      <c r="F11" s="9" t="s">
        <v>0</v>
      </c>
      <c r="G11" s="9" t="s">
        <v>0</v>
      </c>
      <c r="H11" s="9">
        <v>378525930</v>
      </c>
      <c r="I11" s="24">
        <v>104050314.69</v>
      </c>
    </row>
    <row r="12" spans="1:9" ht="13.5" customHeight="1" x14ac:dyDescent="0.15">
      <c r="A12" s="61" t="s">
        <v>16</v>
      </c>
      <c r="B12" s="62"/>
      <c r="C12" s="25" t="s">
        <v>17</v>
      </c>
      <c r="D12" s="9">
        <v>700000</v>
      </c>
      <c r="E12" s="9">
        <v>176444.27</v>
      </c>
      <c r="F12" s="9" t="s">
        <v>0</v>
      </c>
      <c r="G12" s="9" t="s">
        <v>0</v>
      </c>
      <c r="H12" s="9">
        <v>700000</v>
      </c>
      <c r="I12" s="24">
        <v>176444.27</v>
      </c>
    </row>
    <row r="13" spans="1:9" ht="13.9" customHeight="1" x14ac:dyDescent="0.15">
      <c r="A13" s="63" t="s">
        <v>18</v>
      </c>
      <c r="B13" s="64"/>
      <c r="C13" s="13" t="s">
        <v>19</v>
      </c>
      <c r="D13" s="9">
        <v>1023900</v>
      </c>
      <c r="E13" s="9">
        <v>144037.29</v>
      </c>
      <c r="F13" s="9" t="s">
        <v>0</v>
      </c>
      <c r="G13" s="9" t="s">
        <v>0</v>
      </c>
      <c r="H13" s="9">
        <v>1023900</v>
      </c>
      <c r="I13" s="24">
        <v>144037.29</v>
      </c>
    </row>
    <row r="14" spans="1:9" ht="13.9" customHeight="1" x14ac:dyDescent="0.15">
      <c r="A14" s="61" t="s">
        <v>20</v>
      </c>
      <c r="B14" s="62"/>
      <c r="C14" s="25" t="s">
        <v>21</v>
      </c>
      <c r="D14" s="9">
        <v>822500</v>
      </c>
      <c r="E14" s="9">
        <v>78209</v>
      </c>
      <c r="F14" s="9" t="s">
        <v>0</v>
      </c>
      <c r="G14" s="9" t="s">
        <v>0</v>
      </c>
      <c r="H14" s="9">
        <v>822500</v>
      </c>
      <c r="I14" s="24">
        <v>78209</v>
      </c>
    </row>
    <row r="15" spans="1:9" ht="13.9" customHeight="1" x14ac:dyDescent="0.15">
      <c r="A15" s="61" t="s">
        <v>22</v>
      </c>
      <c r="B15" s="62"/>
      <c r="C15" s="25" t="s">
        <v>23</v>
      </c>
      <c r="D15" s="9">
        <v>91150</v>
      </c>
      <c r="E15" s="9">
        <v>25476.29</v>
      </c>
      <c r="F15" s="9" t="s">
        <v>0</v>
      </c>
      <c r="G15" s="9" t="s">
        <v>0</v>
      </c>
      <c r="H15" s="9">
        <v>91150</v>
      </c>
      <c r="I15" s="24">
        <v>25476.29</v>
      </c>
    </row>
    <row r="16" spans="1:9" ht="13.9" customHeight="1" x14ac:dyDescent="0.15">
      <c r="A16" s="61" t="s">
        <v>24</v>
      </c>
      <c r="B16" s="62"/>
      <c r="C16" s="25" t="s">
        <v>25</v>
      </c>
      <c r="D16" s="9">
        <v>110250</v>
      </c>
      <c r="E16" s="9">
        <v>40352</v>
      </c>
      <c r="F16" s="9" t="s">
        <v>0</v>
      </c>
      <c r="G16" s="9" t="s">
        <v>0</v>
      </c>
      <c r="H16" s="9">
        <v>110250</v>
      </c>
      <c r="I16" s="24">
        <v>40352</v>
      </c>
    </row>
    <row r="17" spans="1:9" ht="13.5" customHeight="1" x14ac:dyDescent="0.15">
      <c r="A17" s="63" t="s">
        <v>26</v>
      </c>
      <c r="B17" s="64"/>
      <c r="C17" s="13" t="s">
        <v>27</v>
      </c>
      <c r="D17" s="9">
        <v>103120750</v>
      </c>
      <c r="E17" s="9">
        <v>27932599.579999998</v>
      </c>
      <c r="F17" s="9" t="s">
        <v>0</v>
      </c>
      <c r="G17" s="9" t="s">
        <v>0</v>
      </c>
      <c r="H17" s="9">
        <v>103120750</v>
      </c>
      <c r="I17" s="24">
        <v>27932599.579999998</v>
      </c>
    </row>
    <row r="18" spans="1:9" ht="13.9" customHeight="1" x14ac:dyDescent="0.15">
      <c r="A18" s="61" t="s">
        <v>28</v>
      </c>
      <c r="B18" s="62"/>
      <c r="C18" s="25" t="s">
        <v>29</v>
      </c>
      <c r="D18" s="9">
        <v>4900610</v>
      </c>
      <c r="E18" s="9">
        <v>1867585.48</v>
      </c>
      <c r="F18" s="9" t="s">
        <v>0</v>
      </c>
      <c r="G18" s="9" t="s">
        <v>0</v>
      </c>
      <c r="H18" s="9">
        <v>4900610</v>
      </c>
      <c r="I18" s="24">
        <v>1867585.48</v>
      </c>
    </row>
    <row r="19" spans="1:9" ht="30.75" customHeight="1" x14ac:dyDescent="0.15">
      <c r="A19" s="61" t="s">
        <v>30</v>
      </c>
      <c r="B19" s="62"/>
      <c r="C19" s="25" t="s">
        <v>31</v>
      </c>
      <c r="D19" s="9">
        <v>35710950</v>
      </c>
      <c r="E19" s="9">
        <v>8562643.1799999997</v>
      </c>
      <c r="F19" s="9" t="s">
        <v>0</v>
      </c>
      <c r="G19" s="9" t="s">
        <v>0</v>
      </c>
      <c r="H19" s="9">
        <v>35710950</v>
      </c>
      <c r="I19" s="24">
        <v>8562643.1799999997</v>
      </c>
    </row>
    <row r="20" spans="1:9" ht="29.25" customHeight="1" x14ac:dyDescent="0.15">
      <c r="A20" s="61" t="s">
        <v>32</v>
      </c>
      <c r="B20" s="62"/>
      <c r="C20" s="25" t="s">
        <v>33</v>
      </c>
      <c r="D20" s="9">
        <v>62509190</v>
      </c>
      <c r="E20" s="9">
        <v>17502370.920000002</v>
      </c>
      <c r="F20" s="9" t="s">
        <v>0</v>
      </c>
      <c r="G20" s="9" t="s">
        <v>0</v>
      </c>
      <c r="H20" s="9">
        <v>62509190</v>
      </c>
      <c r="I20" s="24">
        <v>17502370.920000002</v>
      </c>
    </row>
    <row r="21" spans="1:9" ht="31.5" customHeight="1" x14ac:dyDescent="0.15">
      <c r="A21" s="63" t="s">
        <v>34</v>
      </c>
      <c r="B21" s="64"/>
      <c r="C21" s="13" t="s">
        <v>35</v>
      </c>
      <c r="D21" s="9">
        <v>256065350</v>
      </c>
      <c r="E21" s="9">
        <v>60415143.829999998</v>
      </c>
      <c r="F21" s="9" t="s">
        <v>0</v>
      </c>
      <c r="G21" s="9" t="s">
        <v>0</v>
      </c>
      <c r="H21" s="9">
        <v>256065350</v>
      </c>
      <c r="I21" s="24">
        <v>60415143.829999998</v>
      </c>
    </row>
    <row r="22" spans="1:9" ht="18.75" customHeight="1" x14ac:dyDescent="0.15">
      <c r="A22" s="61" t="s">
        <v>36</v>
      </c>
      <c r="B22" s="62"/>
      <c r="C22" s="25" t="s">
        <v>37</v>
      </c>
      <c r="D22" s="9">
        <v>98044840</v>
      </c>
      <c r="E22" s="9">
        <v>19234484.82</v>
      </c>
      <c r="F22" s="9" t="s">
        <v>0</v>
      </c>
      <c r="G22" s="9" t="s">
        <v>0</v>
      </c>
      <c r="H22" s="9">
        <v>98044840</v>
      </c>
      <c r="I22" s="24">
        <v>19234484.82</v>
      </c>
    </row>
    <row r="23" spans="1:9" ht="19.5" customHeight="1" x14ac:dyDescent="0.15">
      <c r="A23" s="61" t="s">
        <v>38</v>
      </c>
      <c r="B23" s="62"/>
      <c r="C23" s="25" t="s">
        <v>39</v>
      </c>
      <c r="D23" s="9">
        <v>380000</v>
      </c>
      <c r="E23" s="9">
        <v>85400</v>
      </c>
      <c r="F23" s="9" t="s">
        <v>0</v>
      </c>
      <c r="G23" s="9" t="s">
        <v>0</v>
      </c>
      <c r="H23" s="9">
        <v>380000</v>
      </c>
      <c r="I23" s="24">
        <v>85400</v>
      </c>
    </row>
    <row r="24" spans="1:9" ht="16.5" customHeight="1" x14ac:dyDescent="0.15">
      <c r="A24" s="61" t="s">
        <v>40</v>
      </c>
      <c r="B24" s="62"/>
      <c r="C24" s="25" t="s">
        <v>41</v>
      </c>
      <c r="D24" s="9">
        <v>242210</v>
      </c>
      <c r="E24" s="9">
        <v>59591.199999999997</v>
      </c>
      <c r="F24" s="9" t="s">
        <v>0</v>
      </c>
      <c r="G24" s="9" t="s">
        <v>0</v>
      </c>
      <c r="H24" s="9">
        <v>242210</v>
      </c>
      <c r="I24" s="24">
        <v>59591.199999999997</v>
      </c>
    </row>
    <row r="25" spans="1:9" ht="15.75" customHeight="1" x14ac:dyDescent="0.15">
      <c r="A25" s="61" t="s">
        <v>42</v>
      </c>
      <c r="B25" s="62"/>
      <c r="C25" s="25" t="s">
        <v>43</v>
      </c>
      <c r="D25" s="9">
        <v>157398300</v>
      </c>
      <c r="E25" s="9">
        <v>41035667.810000002</v>
      </c>
      <c r="F25" s="9" t="s">
        <v>0</v>
      </c>
      <c r="G25" s="9" t="s">
        <v>0</v>
      </c>
      <c r="H25" s="9">
        <v>157398300</v>
      </c>
      <c r="I25" s="24">
        <v>41035667.810000002</v>
      </c>
    </row>
    <row r="26" spans="1:9" ht="16.5" customHeight="1" x14ac:dyDescent="0.15">
      <c r="A26" s="63" t="s">
        <v>44</v>
      </c>
      <c r="B26" s="64"/>
      <c r="C26" s="13" t="s">
        <v>45</v>
      </c>
      <c r="D26" s="9" t="s">
        <v>0</v>
      </c>
      <c r="E26" s="9" t="s">
        <v>0</v>
      </c>
      <c r="F26" s="9">
        <v>330650</v>
      </c>
      <c r="G26" s="9">
        <v>100105.81</v>
      </c>
      <c r="H26" s="9">
        <v>330650</v>
      </c>
      <c r="I26" s="24">
        <v>100105.81</v>
      </c>
    </row>
    <row r="27" spans="1:9" ht="15" customHeight="1" x14ac:dyDescent="0.15">
      <c r="A27" s="61" t="s">
        <v>46</v>
      </c>
      <c r="B27" s="62"/>
      <c r="C27" s="25" t="s">
        <v>47</v>
      </c>
      <c r="D27" s="9" t="s">
        <v>0</v>
      </c>
      <c r="E27" s="9" t="s">
        <v>0</v>
      </c>
      <c r="F27" s="9">
        <v>330650</v>
      </c>
      <c r="G27" s="9">
        <v>100105.81</v>
      </c>
      <c r="H27" s="9">
        <v>330650</v>
      </c>
      <c r="I27" s="24">
        <v>100105.81</v>
      </c>
    </row>
    <row r="28" spans="1:9" ht="15.75" customHeight="1" x14ac:dyDescent="0.15">
      <c r="A28" s="45" t="s">
        <v>48</v>
      </c>
      <c r="B28" s="46"/>
      <c r="C28" s="21" t="s">
        <v>49</v>
      </c>
      <c r="D28" s="22">
        <v>18641420</v>
      </c>
      <c r="E28" s="22">
        <v>4755489.78</v>
      </c>
      <c r="F28" s="22">
        <v>25267732</v>
      </c>
      <c r="G28" s="22">
        <v>8201432.6600000001</v>
      </c>
      <c r="H28" s="22">
        <v>43909152</v>
      </c>
      <c r="I28" s="23">
        <v>12956922.439999999</v>
      </c>
    </row>
    <row r="29" spans="1:9" ht="18.75" customHeight="1" x14ac:dyDescent="0.15">
      <c r="A29" s="63" t="s">
        <v>50</v>
      </c>
      <c r="B29" s="64"/>
      <c r="C29" s="13" t="s">
        <v>51</v>
      </c>
      <c r="D29" s="9">
        <v>1190660</v>
      </c>
      <c r="E29" s="9">
        <v>383764.52</v>
      </c>
      <c r="F29" s="9" t="s">
        <v>0</v>
      </c>
      <c r="G29" s="9" t="s">
        <v>0</v>
      </c>
      <c r="H29" s="9">
        <v>1190660</v>
      </c>
      <c r="I29" s="24">
        <v>383764.52</v>
      </c>
    </row>
    <row r="30" spans="1:9" ht="61.5" customHeight="1" x14ac:dyDescent="0.15">
      <c r="A30" s="61" t="s">
        <v>52</v>
      </c>
      <c r="B30" s="62"/>
      <c r="C30" s="25" t="s">
        <v>53</v>
      </c>
      <c r="D30" s="9">
        <v>22110</v>
      </c>
      <c r="E30" s="9">
        <v>3319</v>
      </c>
      <c r="F30" s="9" t="s">
        <v>0</v>
      </c>
      <c r="G30" s="9" t="s">
        <v>0</v>
      </c>
      <c r="H30" s="9">
        <v>22110</v>
      </c>
      <c r="I30" s="24">
        <v>3319</v>
      </c>
    </row>
    <row r="31" spans="1:9" ht="15" customHeight="1" x14ac:dyDescent="0.15">
      <c r="A31" s="61" t="s">
        <v>54</v>
      </c>
      <c r="B31" s="62"/>
      <c r="C31" s="25" t="s">
        <v>55</v>
      </c>
      <c r="D31" s="9">
        <v>1168550</v>
      </c>
      <c r="E31" s="9">
        <v>380445.52</v>
      </c>
      <c r="F31" s="9" t="s">
        <v>0</v>
      </c>
      <c r="G31" s="9" t="s">
        <v>0</v>
      </c>
      <c r="H31" s="9">
        <v>1168550</v>
      </c>
      <c r="I31" s="24">
        <v>380445.52</v>
      </c>
    </row>
    <row r="32" spans="1:9" ht="27" customHeight="1" x14ac:dyDescent="0.15">
      <c r="A32" s="63" t="s">
        <v>56</v>
      </c>
      <c r="B32" s="64"/>
      <c r="C32" s="13" t="s">
        <v>57</v>
      </c>
      <c r="D32" s="9">
        <v>15410020</v>
      </c>
      <c r="E32" s="9">
        <v>3793100.21</v>
      </c>
      <c r="F32" s="9" t="s">
        <v>0</v>
      </c>
      <c r="G32" s="9" t="s">
        <v>0</v>
      </c>
      <c r="H32" s="9">
        <v>15410020</v>
      </c>
      <c r="I32" s="24">
        <v>3793100.21</v>
      </c>
    </row>
    <row r="33" spans="1:9" ht="17.25" customHeight="1" x14ac:dyDescent="0.15">
      <c r="A33" s="61" t="s">
        <v>58</v>
      </c>
      <c r="B33" s="62"/>
      <c r="C33" s="25" t="s">
        <v>59</v>
      </c>
      <c r="D33" s="9">
        <v>14066340</v>
      </c>
      <c r="E33" s="9">
        <v>3452660.71</v>
      </c>
      <c r="F33" s="9" t="s">
        <v>0</v>
      </c>
      <c r="G33" s="9" t="s">
        <v>0</v>
      </c>
      <c r="H33" s="9">
        <v>14066340</v>
      </c>
      <c r="I33" s="24">
        <v>3452660.71</v>
      </c>
    </row>
    <row r="34" spans="1:9" ht="31.5" customHeight="1" x14ac:dyDescent="0.15">
      <c r="A34" s="61" t="s">
        <v>60</v>
      </c>
      <c r="B34" s="62"/>
      <c r="C34" s="25" t="s">
        <v>61</v>
      </c>
      <c r="D34" s="9">
        <v>1200000</v>
      </c>
      <c r="E34" s="9">
        <v>316856.84000000003</v>
      </c>
      <c r="F34" s="9" t="s">
        <v>0</v>
      </c>
      <c r="G34" s="9" t="s">
        <v>0</v>
      </c>
      <c r="H34" s="9">
        <v>1200000</v>
      </c>
      <c r="I34" s="24">
        <v>316856.84000000003</v>
      </c>
    </row>
    <row r="35" spans="1:9" ht="16.5" customHeight="1" x14ac:dyDescent="0.15">
      <c r="A35" s="61" t="s">
        <v>62</v>
      </c>
      <c r="B35" s="62"/>
      <c r="C35" s="25" t="s">
        <v>63</v>
      </c>
      <c r="D35" s="9">
        <v>143680</v>
      </c>
      <c r="E35" s="9">
        <v>23582.66</v>
      </c>
      <c r="F35" s="9" t="s">
        <v>0</v>
      </c>
      <c r="G35" s="9" t="s">
        <v>0</v>
      </c>
      <c r="H35" s="9">
        <v>143680</v>
      </c>
      <c r="I35" s="24">
        <v>23582.66</v>
      </c>
    </row>
    <row r="36" spans="1:9" ht="15.75" customHeight="1" x14ac:dyDescent="0.15">
      <c r="A36" s="63" t="s">
        <v>64</v>
      </c>
      <c r="B36" s="64"/>
      <c r="C36" s="13" t="s">
        <v>65</v>
      </c>
      <c r="D36" s="9">
        <v>2040740</v>
      </c>
      <c r="E36" s="9">
        <v>578625.05000000005</v>
      </c>
      <c r="F36" s="9">
        <v>45380</v>
      </c>
      <c r="G36" s="9">
        <v>479318.71</v>
      </c>
      <c r="H36" s="9">
        <v>2086120</v>
      </c>
      <c r="I36" s="24">
        <v>1057943.76</v>
      </c>
    </row>
    <row r="37" spans="1:9" ht="14.25" customHeight="1" x14ac:dyDescent="0.15">
      <c r="A37" s="61" t="s">
        <v>54</v>
      </c>
      <c r="B37" s="62"/>
      <c r="C37" s="25" t="s">
        <v>66</v>
      </c>
      <c r="D37" s="9">
        <v>2040740</v>
      </c>
      <c r="E37" s="9">
        <v>578625.05000000005</v>
      </c>
      <c r="F37" s="9">
        <v>45380</v>
      </c>
      <c r="G37" s="9">
        <v>22198.83</v>
      </c>
      <c r="H37" s="9">
        <v>2086120</v>
      </c>
      <c r="I37" s="24">
        <v>600823.88</v>
      </c>
    </row>
    <row r="38" spans="1:9" ht="18" customHeight="1" x14ac:dyDescent="0.15">
      <c r="A38" s="61" t="s">
        <v>67</v>
      </c>
      <c r="B38" s="62"/>
      <c r="C38" s="25" t="s">
        <v>68</v>
      </c>
      <c r="D38" s="9" t="s">
        <v>0</v>
      </c>
      <c r="E38" s="9" t="s">
        <v>0</v>
      </c>
      <c r="F38" s="9" t="s">
        <v>0</v>
      </c>
      <c r="G38" s="9">
        <v>1050.1600000000001</v>
      </c>
      <c r="H38" s="9" t="s">
        <v>0</v>
      </c>
      <c r="I38" s="24">
        <v>1050.1600000000001</v>
      </c>
    </row>
    <row r="39" spans="1:9" ht="30" customHeight="1" x14ac:dyDescent="0.15">
      <c r="A39" s="61" t="s">
        <v>69</v>
      </c>
      <c r="B39" s="62"/>
      <c r="C39" s="25" t="s">
        <v>70</v>
      </c>
      <c r="D39" s="9" t="s">
        <v>0</v>
      </c>
      <c r="E39" s="9" t="s">
        <v>0</v>
      </c>
      <c r="F39" s="9" t="s">
        <v>0</v>
      </c>
      <c r="G39" s="9">
        <v>456069.72</v>
      </c>
      <c r="H39" s="9" t="s">
        <v>0</v>
      </c>
      <c r="I39" s="24">
        <v>456069.72</v>
      </c>
    </row>
    <row r="40" spans="1:9" ht="17.25" customHeight="1" x14ac:dyDescent="0.15">
      <c r="A40" s="63" t="s">
        <v>71</v>
      </c>
      <c r="B40" s="64"/>
      <c r="C40" s="13" t="s">
        <v>72</v>
      </c>
      <c r="D40" s="9" t="s">
        <v>0</v>
      </c>
      <c r="E40" s="9" t="s">
        <v>0</v>
      </c>
      <c r="F40" s="9">
        <v>25222352</v>
      </c>
      <c r="G40" s="9">
        <v>7722113.9500000002</v>
      </c>
      <c r="H40" s="9">
        <v>25222352</v>
      </c>
      <c r="I40" s="24">
        <v>7722113.9500000002</v>
      </c>
    </row>
    <row r="41" spans="1:9" ht="27" customHeight="1" x14ac:dyDescent="0.15">
      <c r="A41" s="61" t="s">
        <v>73</v>
      </c>
      <c r="B41" s="62"/>
      <c r="C41" s="25" t="s">
        <v>74</v>
      </c>
      <c r="D41" s="9" t="s">
        <v>0</v>
      </c>
      <c r="E41" s="9" t="s">
        <v>0</v>
      </c>
      <c r="F41" s="9">
        <v>22924852</v>
      </c>
      <c r="G41" s="9">
        <v>5408025.1699999999</v>
      </c>
      <c r="H41" s="9">
        <v>22924852</v>
      </c>
      <c r="I41" s="24">
        <v>5408025.1699999999</v>
      </c>
    </row>
    <row r="42" spans="1:9" ht="15" customHeight="1" x14ac:dyDescent="0.15">
      <c r="A42" s="61" t="s">
        <v>75</v>
      </c>
      <c r="B42" s="62"/>
      <c r="C42" s="25" t="s">
        <v>76</v>
      </c>
      <c r="D42" s="9" t="s">
        <v>0</v>
      </c>
      <c r="E42" s="9" t="s">
        <v>0</v>
      </c>
      <c r="F42" s="9">
        <v>2297500</v>
      </c>
      <c r="G42" s="9">
        <v>2314088.7799999998</v>
      </c>
      <c r="H42" s="9">
        <v>2297500</v>
      </c>
      <c r="I42" s="24">
        <v>2314088.7799999998</v>
      </c>
    </row>
    <row r="43" spans="1:9" ht="15.75" customHeight="1" x14ac:dyDescent="0.15">
      <c r="A43" s="45" t="s">
        <v>77</v>
      </c>
      <c r="B43" s="46"/>
      <c r="C43" s="21" t="s">
        <v>78</v>
      </c>
      <c r="D43" s="22">
        <v>7000</v>
      </c>
      <c r="E43" s="22">
        <v>3000</v>
      </c>
      <c r="F43" s="22">
        <v>14584900</v>
      </c>
      <c r="G43" s="22">
        <v>1136946</v>
      </c>
      <c r="H43" s="22">
        <v>14591900</v>
      </c>
      <c r="I43" s="23">
        <v>1139946</v>
      </c>
    </row>
    <row r="44" spans="1:9" ht="20.25" customHeight="1" x14ac:dyDescent="0.15">
      <c r="A44" s="63" t="s">
        <v>79</v>
      </c>
      <c r="B44" s="64"/>
      <c r="C44" s="13" t="s">
        <v>80</v>
      </c>
      <c r="D44" s="9">
        <v>7000</v>
      </c>
      <c r="E44" s="9">
        <v>3000</v>
      </c>
      <c r="F44" s="9">
        <v>300000</v>
      </c>
      <c r="G44" s="9" t="s">
        <v>0</v>
      </c>
      <c r="H44" s="9">
        <v>307000</v>
      </c>
      <c r="I44" s="24">
        <v>3000</v>
      </c>
    </row>
    <row r="45" spans="1:9" ht="61.5" customHeight="1" x14ac:dyDescent="0.15">
      <c r="A45" s="61" t="s">
        <v>81</v>
      </c>
      <c r="B45" s="62"/>
      <c r="C45" s="25" t="s">
        <v>82</v>
      </c>
      <c r="D45" s="9">
        <v>7000</v>
      </c>
      <c r="E45" s="9">
        <v>3000</v>
      </c>
      <c r="F45" s="9" t="s">
        <v>0</v>
      </c>
      <c r="G45" s="9" t="s">
        <v>0</v>
      </c>
      <c r="H45" s="9">
        <v>7000</v>
      </c>
      <c r="I45" s="24">
        <v>3000</v>
      </c>
    </row>
    <row r="46" spans="1:9" ht="29.25" customHeight="1" x14ac:dyDescent="0.15">
      <c r="A46" s="61" t="s">
        <v>83</v>
      </c>
      <c r="B46" s="62"/>
      <c r="C46" s="25" t="s">
        <v>84</v>
      </c>
      <c r="D46" s="9" t="s">
        <v>0</v>
      </c>
      <c r="E46" s="9" t="s">
        <v>0</v>
      </c>
      <c r="F46" s="9">
        <v>300000</v>
      </c>
      <c r="G46" s="9" t="s">
        <v>0</v>
      </c>
      <c r="H46" s="9">
        <v>300000</v>
      </c>
      <c r="I46" s="24" t="s">
        <v>0</v>
      </c>
    </row>
    <row r="47" spans="1:9" ht="16.5" customHeight="1" x14ac:dyDescent="0.15">
      <c r="A47" s="63" t="s">
        <v>85</v>
      </c>
      <c r="B47" s="64"/>
      <c r="C47" s="13" t="s">
        <v>86</v>
      </c>
      <c r="D47" s="9" t="s">
        <v>0</v>
      </c>
      <c r="E47" s="9" t="s">
        <v>0</v>
      </c>
      <c r="F47" s="9">
        <v>14284900</v>
      </c>
      <c r="G47" s="9">
        <v>1136946</v>
      </c>
      <c r="H47" s="9">
        <v>14284900</v>
      </c>
      <c r="I47" s="24">
        <v>1136946</v>
      </c>
    </row>
    <row r="48" spans="1:9" ht="17.25" customHeight="1" x14ac:dyDescent="0.15">
      <c r="A48" s="61" t="s">
        <v>87</v>
      </c>
      <c r="B48" s="62"/>
      <c r="C48" s="25" t="s">
        <v>88</v>
      </c>
      <c r="D48" s="9" t="s">
        <v>0</v>
      </c>
      <c r="E48" s="9" t="s">
        <v>0</v>
      </c>
      <c r="F48" s="9">
        <v>14284900</v>
      </c>
      <c r="G48" s="9">
        <v>1136946</v>
      </c>
      <c r="H48" s="9">
        <v>14284900</v>
      </c>
      <c r="I48" s="24">
        <v>1136946</v>
      </c>
    </row>
    <row r="49" spans="1:9" ht="28.5" customHeight="1" x14ac:dyDescent="0.15">
      <c r="A49" s="45" t="s">
        <v>89</v>
      </c>
      <c r="B49" s="46"/>
      <c r="C49" s="21" t="s">
        <v>90</v>
      </c>
      <c r="D49" s="22" t="s">
        <v>0</v>
      </c>
      <c r="E49" s="22" t="s">
        <v>0</v>
      </c>
      <c r="F49" s="22">
        <v>16284491.26</v>
      </c>
      <c r="G49" s="22" t="s">
        <v>0</v>
      </c>
      <c r="H49" s="22">
        <v>16284491.26</v>
      </c>
      <c r="I49" s="23" t="s">
        <v>0</v>
      </c>
    </row>
    <row r="50" spans="1:9" ht="13.9" customHeight="1" x14ac:dyDescent="0.15">
      <c r="A50" s="61" t="s">
        <v>91</v>
      </c>
      <c r="B50" s="62"/>
      <c r="C50" s="25" t="s">
        <v>92</v>
      </c>
      <c r="D50" s="9" t="s">
        <v>0</v>
      </c>
      <c r="E50" s="9" t="s">
        <v>0</v>
      </c>
      <c r="F50" s="9">
        <v>16284491.26</v>
      </c>
      <c r="G50" s="9" t="s">
        <v>0</v>
      </c>
      <c r="H50" s="9">
        <v>16284491.26</v>
      </c>
      <c r="I50" s="24" t="s">
        <v>0</v>
      </c>
    </row>
    <row r="51" spans="1:9" ht="18.75" customHeight="1" x14ac:dyDescent="0.15">
      <c r="A51" s="45" t="s">
        <v>93</v>
      </c>
      <c r="B51" s="46"/>
      <c r="C51" s="21" t="s">
        <v>94</v>
      </c>
      <c r="D51" s="22" t="s">
        <v>0</v>
      </c>
      <c r="E51" s="22" t="s">
        <v>0</v>
      </c>
      <c r="F51" s="22">
        <v>3400</v>
      </c>
      <c r="G51" s="22" t="s">
        <v>0</v>
      </c>
      <c r="H51" s="22">
        <v>3400</v>
      </c>
      <c r="I51" s="23" t="s">
        <v>0</v>
      </c>
    </row>
    <row r="52" spans="1:9" ht="31.5" customHeight="1" x14ac:dyDescent="0.15">
      <c r="A52" s="61" t="s">
        <v>95</v>
      </c>
      <c r="B52" s="62"/>
      <c r="C52" s="25" t="s">
        <v>96</v>
      </c>
      <c r="D52" s="9" t="s">
        <v>0</v>
      </c>
      <c r="E52" s="9" t="s">
        <v>0</v>
      </c>
      <c r="F52" s="9">
        <v>3400</v>
      </c>
      <c r="G52" s="9" t="s">
        <v>0</v>
      </c>
      <c r="H52" s="9">
        <v>3400</v>
      </c>
      <c r="I52" s="24" t="s">
        <v>0</v>
      </c>
    </row>
    <row r="53" spans="1:9" ht="17.25" customHeight="1" x14ac:dyDescent="0.15">
      <c r="A53" s="45" t="s">
        <v>97</v>
      </c>
      <c r="B53" s="46"/>
      <c r="C53" s="21" t="s">
        <v>98</v>
      </c>
      <c r="D53" s="22">
        <v>758084350</v>
      </c>
      <c r="E53" s="22">
        <v>197477029.44</v>
      </c>
      <c r="F53" s="22">
        <v>56471173.259999998</v>
      </c>
      <c r="G53" s="22">
        <v>9438484.4700000007</v>
      </c>
      <c r="H53" s="22">
        <v>814555523.25999999</v>
      </c>
      <c r="I53" s="23">
        <v>206915513.91</v>
      </c>
    </row>
    <row r="54" spans="1:9" ht="15" customHeight="1" x14ac:dyDescent="0.15">
      <c r="A54" s="57" t="s">
        <v>99</v>
      </c>
      <c r="B54" s="58"/>
      <c r="C54" s="13" t="s">
        <v>100</v>
      </c>
      <c r="D54" s="9">
        <v>156598000</v>
      </c>
      <c r="E54" s="9">
        <v>54102000</v>
      </c>
      <c r="F54" s="9" t="s">
        <v>0</v>
      </c>
      <c r="G54" s="9" t="s">
        <v>0</v>
      </c>
      <c r="H54" s="9">
        <v>156598000</v>
      </c>
      <c r="I54" s="24">
        <v>54102000</v>
      </c>
    </row>
    <row r="55" spans="1:9" ht="14.25" customHeight="1" x14ac:dyDescent="0.15">
      <c r="A55" s="63" t="s">
        <v>101</v>
      </c>
      <c r="B55" s="64"/>
      <c r="C55" s="13" t="s">
        <v>102</v>
      </c>
      <c r="D55" s="9">
        <v>156598000</v>
      </c>
      <c r="E55" s="9">
        <v>54102000</v>
      </c>
      <c r="F55" s="9" t="s">
        <v>0</v>
      </c>
      <c r="G55" s="9" t="s">
        <v>0</v>
      </c>
      <c r="H55" s="9">
        <v>156598000</v>
      </c>
      <c r="I55" s="24">
        <v>54102000</v>
      </c>
    </row>
    <row r="56" spans="1:9" ht="15" customHeight="1" x14ac:dyDescent="0.15">
      <c r="A56" s="61" t="s">
        <v>103</v>
      </c>
      <c r="B56" s="62"/>
      <c r="C56" s="25" t="s">
        <v>104</v>
      </c>
      <c r="D56" s="9">
        <v>156598000</v>
      </c>
      <c r="E56" s="9">
        <v>54102000</v>
      </c>
      <c r="F56" s="9" t="s">
        <v>0</v>
      </c>
      <c r="G56" s="9" t="s">
        <v>0</v>
      </c>
      <c r="H56" s="9">
        <v>156598000</v>
      </c>
      <c r="I56" s="24">
        <v>54102000</v>
      </c>
    </row>
    <row r="57" spans="1:9" ht="13.9" customHeight="1" x14ac:dyDescent="0.15">
      <c r="A57" s="59" t="s">
        <v>105</v>
      </c>
      <c r="B57" s="60"/>
      <c r="C57" s="6" t="s">
        <v>106</v>
      </c>
      <c r="D57" s="9">
        <v>142069500</v>
      </c>
      <c r="E57" s="9">
        <v>48758400</v>
      </c>
      <c r="F57" s="9" t="s">
        <v>0</v>
      </c>
      <c r="G57" s="9" t="s">
        <v>0</v>
      </c>
      <c r="H57" s="9">
        <v>142069500</v>
      </c>
      <c r="I57" s="24">
        <v>48758400</v>
      </c>
    </row>
    <row r="58" spans="1:9" ht="35.25" customHeight="1" x14ac:dyDescent="0.15">
      <c r="A58" s="59" t="s">
        <v>107</v>
      </c>
      <c r="B58" s="60"/>
      <c r="C58" s="6" t="s">
        <v>108</v>
      </c>
      <c r="D58" s="9">
        <v>939600</v>
      </c>
      <c r="E58" s="9">
        <v>282000</v>
      </c>
      <c r="F58" s="9" t="s">
        <v>0</v>
      </c>
      <c r="G58" s="9" t="s">
        <v>0</v>
      </c>
      <c r="H58" s="9">
        <v>939600</v>
      </c>
      <c r="I58" s="24">
        <v>282000</v>
      </c>
    </row>
    <row r="59" spans="1:9" ht="45.75" customHeight="1" x14ac:dyDescent="0.15">
      <c r="A59" s="59" t="s">
        <v>109</v>
      </c>
      <c r="B59" s="60"/>
      <c r="C59" s="6" t="s">
        <v>110</v>
      </c>
      <c r="D59" s="9">
        <v>3465800</v>
      </c>
      <c r="E59" s="9" t="s">
        <v>0</v>
      </c>
      <c r="F59" s="9" t="s">
        <v>0</v>
      </c>
      <c r="G59" s="9" t="s">
        <v>0</v>
      </c>
      <c r="H59" s="9">
        <v>3465800</v>
      </c>
      <c r="I59" s="24" t="s">
        <v>0</v>
      </c>
    </row>
    <row r="60" spans="1:9" ht="33" customHeight="1" x14ac:dyDescent="0.15">
      <c r="A60" s="59" t="s">
        <v>111</v>
      </c>
      <c r="B60" s="60"/>
      <c r="C60" s="6" t="s">
        <v>112</v>
      </c>
      <c r="D60" s="9">
        <v>10123100</v>
      </c>
      <c r="E60" s="9">
        <v>5061600</v>
      </c>
      <c r="F60" s="9" t="s">
        <v>0</v>
      </c>
      <c r="G60" s="9" t="s">
        <v>0</v>
      </c>
      <c r="H60" s="9">
        <v>10123100</v>
      </c>
      <c r="I60" s="24">
        <v>5061600</v>
      </c>
    </row>
    <row r="61" spans="1:9" ht="27.75" customHeight="1" x14ac:dyDescent="0.15">
      <c r="A61" s="45" t="s">
        <v>113</v>
      </c>
      <c r="B61" s="46"/>
      <c r="C61" s="21" t="s">
        <v>114</v>
      </c>
      <c r="D61" s="22">
        <v>914682350</v>
      </c>
      <c r="E61" s="22">
        <v>251579029.44</v>
      </c>
      <c r="F61" s="22">
        <v>56471173.259999998</v>
      </c>
      <c r="G61" s="22">
        <v>9438484.4700000007</v>
      </c>
      <c r="H61" s="22">
        <v>971153523.25999999</v>
      </c>
      <c r="I61" s="23">
        <v>261017513.91</v>
      </c>
    </row>
    <row r="62" spans="1:9" ht="13.9" customHeight="1" x14ac:dyDescent="0.15">
      <c r="A62" s="61" t="s">
        <v>115</v>
      </c>
      <c r="B62" s="62"/>
      <c r="C62" s="25" t="s">
        <v>116</v>
      </c>
      <c r="D62" s="9">
        <v>9525886</v>
      </c>
      <c r="E62" s="9">
        <v>3097767</v>
      </c>
      <c r="F62" s="9" t="s">
        <v>0</v>
      </c>
      <c r="G62" s="9" t="s">
        <v>0</v>
      </c>
      <c r="H62" s="9">
        <v>9525886</v>
      </c>
      <c r="I62" s="24">
        <v>3097767</v>
      </c>
    </row>
    <row r="63" spans="1:9" ht="27.75" customHeight="1" x14ac:dyDescent="0.15">
      <c r="A63" s="59" t="s">
        <v>117</v>
      </c>
      <c r="B63" s="60"/>
      <c r="C63" s="6" t="s">
        <v>118</v>
      </c>
      <c r="D63" s="9">
        <v>1211600</v>
      </c>
      <c r="E63" s="9">
        <v>289700</v>
      </c>
      <c r="F63" s="9" t="s">
        <v>0</v>
      </c>
      <c r="G63" s="9" t="s">
        <v>0</v>
      </c>
      <c r="H63" s="9">
        <v>1211600</v>
      </c>
      <c r="I63" s="24">
        <v>289700</v>
      </c>
    </row>
    <row r="64" spans="1:9" ht="16.5" customHeight="1" x14ac:dyDescent="0.15">
      <c r="A64" s="59" t="s">
        <v>119</v>
      </c>
      <c r="B64" s="60"/>
      <c r="C64" s="6" t="s">
        <v>120</v>
      </c>
      <c r="D64" s="9">
        <v>7945709</v>
      </c>
      <c r="E64" s="9">
        <v>2715922</v>
      </c>
      <c r="F64" s="9" t="s">
        <v>0</v>
      </c>
      <c r="G64" s="9" t="s">
        <v>0</v>
      </c>
      <c r="H64" s="9">
        <v>7945709</v>
      </c>
      <c r="I64" s="24">
        <v>2715922</v>
      </c>
    </row>
    <row r="65" spans="1:9" ht="63" customHeight="1" x14ac:dyDescent="0.15">
      <c r="A65" s="59" t="s">
        <v>121</v>
      </c>
      <c r="B65" s="60"/>
      <c r="C65" s="6" t="s">
        <v>122</v>
      </c>
      <c r="D65" s="9">
        <v>368577</v>
      </c>
      <c r="E65" s="9">
        <v>92145</v>
      </c>
      <c r="F65" s="9" t="s">
        <v>0</v>
      </c>
      <c r="G65" s="9" t="s">
        <v>0</v>
      </c>
      <c r="H65" s="9">
        <v>368577</v>
      </c>
      <c r="I65" s="24">
        <v>92145</v>
      </c>
    </row>
    <row r="66" spans="1:9" ht="12" customHeight="1" x14ac:dyDescent="0.15">
      <c r="A66" s="45" t="s">
        <v>123</v>
      </c>
      <c r="B66" s="46"/>
      <c r="C66" s="21" t="s">
        <v>124</v>
      </c>
      <c r="D66" s="22">
        <v>924208236</v>
      </c>
      <c r="E66" s="22">
        <v>254676796.44</v>
      </c>
      <c r="F66" s="22">
        <v>56471173.259999998</v>
      </c>
      <c r="G66" s="22">
        <v>9438484.4700000007</v>
      </c>
      <c r="H66" s="22">
        <v>980679409.25999999</v>
      </c>
      <c r="I66" s="23">
        <v>264115280.91</v>
      </c>
    </row>
    <row r="67" spans="1:9" ht="14.25" customHeight="1" x14ac:dyDescent="0.15">
      <c r="A67" s="47" t="s">
        <v>125</v>
      </c>
      <c r="B67" s="48"/>
      <c r="C67" s="26" t="s">
        <v>0</v>
      </c>
      <c r="D67" s="27" t="s">
        <v>0</v>
      </c>
      <c r="E67" s="28" t="s">
        <v>0</v>
      </c>
      <c r="F67" s="28" t="s">
        <v>0</v>
      </c>
      <c r="G67" s="28" t="s">
        <v>0</v>
      </c>
      <c r="H67" s="29" t="s">
        <v>0</v>
      </c>
      <c r="I67" s="30" t="s">
        <v>0</v>
      </c>
    </row>
    <row r="68" spans="1:9" ht="17.25" customHeight="1" x14ac:dyDescent="0.15">
      <c r="A68" s="57" t="s">
        <v>126</v>
      </c>
      <c r="B68" s="58"/>
      <c r="C68" s="13" t="s">
        <v>127</v>
      </c>
      <c r="D68" s="9">
        <v>110550335</v>
      </c>
      <c r="E68" s="9">
        <v>24175654.449999999</v>
      </c>
      <c r="F68" s="9">
        <v>801560</v>
      </c>
      <c r="G68" s="9">
        <v>269434.07</v>
      </c>
      <c r="H68" s="9">
        <v>111351895</v>
      </c>
      <c r="I68" s="24">
        <v>24445088.52</v>
      </c>
    </row>
    <row r="69" spans="1:9" ht="15.75" customHeight="1" x14ac:dyDescent="0.15">
      <c r="A69" s="57" t="s">
        <v>128</v>
      </c>
      <c r="B69" s="58"/>
      <c r="C69" s="13" t="s">
        <v>129</v>
      </c>
      <c r="D69" s="9">
        <v>450791520</v>
      </c>
      <c r="E69" s="9">
        <v>125760969.31999999</v>
      </c>
      <c r="F69" s="9">
        <v>59321646</v>
      </c>
      <c r="G69" s="9">
        <v>10721440.369999999</v>
      </c>
      <c r="H69" s="9">
        <v>510113166</v>
      </c>
      <c r="I69" s="24">
        <v>136482409.69</v>
      </c>
    </row>
    <row r="70" spans="1:9" ht="30.75" customHeight="1" x14ac:dyDescent="0.15">
      <c r="A70" s="53" t="s">
        <v>130</v>
      </c>
      <c r="B70" s="54"/>
      <c r="C70" s="25" t="s">
        <v>131</v>
      </c>
      <c r="D70" s="9">
        <v>142069500</v>
      </c>
      <c r="E70" s="9">
        <v>48142230.490000002</v>
      </c>
      <c r="F70" s="9" t="s">
        <v>0</v>
      </c>
      <c r="G70" s="9" t="s">
        <v>0</v>
      </c>
      <c r="H70" s="9">
        <v>142069500</v>
      </c>
      <c r="I70" s="24">
        <v>48142230.490000002</v>
      </c>
    </row>
    <row r="71" spans="1:9" ht="17.25" customHeight="1" x14ac:dyDescent="0.15">
      <c r="A71" s="57" t="s">
        <v>132</v>
      </c>
      <c r="B71" s="58"/>
      <c r="C71" s="13" t="s">
        <v>133</v>
      </c>
      <c r="D71" s="9">
        <v>41659512</v>
      </c>
      <c r="E71" s="9">
        <v>13150943.789999999</v>
      </c>
      <c r="F71" s="9">
        <v>26840800</v>
      </c>
      <c r="G71" s="9" t="s">
        <v>0</v>
      </c>
      <c r="H71" s="9">
        <v>68500312</v>
      </c>
      <c r="I71" s="24">
        <v>13150943.789999999</v>
      </c>
    </row>
    <row r="72" spans="1:9" ht="16.350000000000001" customHeight="1" x14ac:dyDescent="0.15">
      <c r="A72" s="57" t="s">
        <v>134</v>
      </c>
      <c r="B72" s="58"/>
      <c r="C72" s="13" t="s">
        <v>135</v>
      </c>
      <c r="D72" s="9">
        <v>37840514</v>
      </c>
      <c r="E72" s="9">
        <v>8631669.6899999995</v>
      </c>
      <c r="F72" s="9">
        <v>1030000</v>
      </c>
      <c r="G72" s="9">
        <v>603511.23</v>
      </c>
      <c r="H72" s="9">
        <v>38870514</v>
      </c>
      <c r="I72" s="24">
        <v>9235180.9199999999</v>
      </c>
    </row>
    <row r="73" spans="1:9" ht="13.5" customHeight="1" x14ac:dyDescent="0.15">
      <c r="A73" s="57" t="s">
        <v>136</v>
      </c>
      <c r="B73" s="58"/>
      <c r="C73" s="13" t="s">
        <v>137</v>
      </c>
      <c r="D73" s="9">
        <v>20970151</v>
      </c>
      <c r="E73" s="9">
        <v>4684593.01</v>
      </c>
      <c r="F73" s="9">
        <v>3744760</v>
      </c>
      <c r="G73" s="9">
        <v>465023.81</v>
      </c>
      <c r="H73" s="9">
        <v>24714911</v>
      </c>
      <c r="I73" s="24">
        <v>5149616.82</v>
      </c>
    </row>
    <row r="74" spans="1:9" ht="15" customHeight="1" x14ac:dyDescent="0.15">
      <c r="A74" s="57" t="s">
        <v>138</v>
      </c>
      <c r="B74" s="58"/>
      <c r="C74" s="13" t="s">
        <v>139</v>
      </c>
      <c r="D74" s="9">
        <v>24260106</v>
      </c>
      <c r="E74" s="9">
        <v>4370269.4000000004</v>
      </c>
      <c r="F74" s="9">
        <v>9665543</v>
      </c>
      <c r="G74" s="9">
        <v>589565.77</v>
      </c>
      <c r="H74" s="9">
        <v>33925649</v>
      </c>
      <c r="I74" s="24">
        <v>4959835.17</v>
      </c>
    </row>
    <row r="75" spans="1:9" ht="15" customHeight="1" x14ac:dyDescent="0.15">
      <c r="A75" s="57" t="s">
        <v>140</v>
      </c>
      <c r="B75" s="58"/>
      <c r="C75" s="13" t="s">
        <v>141</v>
      </c>
      <c r="D75" s="9">
        <v>87899373</v>
      </c>
      <c r="E75" s="9">
        <v>17663430.260000002</v>
      </c>
      <c r="F75" s="9">
        <v>11881204</v>
      </c>
      <c r="G75" s="9">
        <v>3444440</v>
      </c>
      <c r="H75" s="9">
        <v>99780577</v>
      </c>
      <c r="I75" s="24">
        <v>21107870.260000002</v>
      </c>
    </row>
    <row r="76" spans="1:9" ht="15.75" customHeight="1" x14ac:dyDescent="0.15">
      <c r="A76" s="57" t="s">
        <v>142</v>
      </c>
      <c r="B76" s="58"/>
      <c r="C76" s="13" t="s">
        <v>143</v>
      </c>
      <c r="D76" s="9">
        <v>62238063</v>
      </c>
      <c r="E76" s="9">
        <v>2304790.17</v>
      </c>
      <c r="F76" s="9">
        <v>344715316.25999999</v>
      </c>
      <c r="G76" s="9">
        <v>41826992</v>
      </c>
      <c r="H76" s="9">
        <v>406953379.25999999</v>
      </c>
      <c r="I76" s="24">
        <v>44131782.170000002</v>
      </c>
    </row>
    <row r="77" spans="1:9" ht="16.350000000000001" customHeight="1" x14ac:dyDescent="0.15">
      <c r="A77" s="57" t="s">
        <v>144</v>
      </c>
      <c r="B77" s="58"/>
      <c r="C77" s="13" t="s">
        <v>145</v>
      </c>
      <c r="D77" s="9">
        <v>350000</v>
      </c>
      <c r="E77" s="9">
        <v>44700</v>
      </c>
      <c r="F77" s="9" t="s">
        <v>0</v>
      </c>
      <c r="G77" s="9" t="s">
        <v>0</v>
      </c>
      <c r="H77" s="9">
        <v>350000</v>
      </c>
      <c r="I77" s="24">
        <v>44700</v>
      </c>
    </row>
    <row r="78" spans="1:9" ht="16.350000000000001" customHeight="1" x14ac:dyDescent="0.15">
      <c r="A78" s="57" t="s">
        <v>146</v>
      </c>
      <c r="B78" s="58"/>
      <c r="C78" s="13" t="s">
        <v>147</v>
      </c>
      <c r="D78" s="9" t="s">
        <v>0</v>
      </c>
      <c r="E78" s="9" t="s">
        <v>0</v>
      </c>
      <c r="F78" s="9">
        <v>3000000</v>
      </c>
      <c r="G78" s="9">
        <v>2236200</v>
      </c>
      <c r="H78" s="9">
        <v>3000000</v>
      </c>
      <c r="I78" s="24">
        <v>2236200</v>
      </c>
    </row>
    <row r="79" spans="1:9" ht="16.350000000000001" customHeight="1" x14ac:dyDescent="0.15">
      <c r="A79" s="57" t="s">
        <v>148</v>
      </c>
      <c r="B79" s="58"/>
      <c r="C79" s="13" t="s">
        <v>149</v>
      </c>
      <c r="D79" s="9">
        <v>57379199</v>
      </c>
      <c r="E79" s="9">
        <v>2181110.17</v>
      </c>
      <c r="F79" s="9">
        <v>25747601</v>
      </c>
      <c r="G79" s="9" t="s">
        <v>0</v>
      </c>
      <c r="H79" s="9">
        <v>83126800</v>
      </c>
      <c r="I79" s="24">
        <v>2181110.17</v>
      </c>
    </row>
    <row r="80" spans="1:9" ht="16.350000000000001" customHeight="1" x14ac:dyDescent="0.15">
      <c r="A80" s="57" t="s">
        <v>150</v>
      </c>
      <c r="B80" s="58"/>
      <c r="C80" s="13" t="s">
        <v>151</v>
      </c>
      <c r="D80" s="9">
        <v>3808864</v>
      </c>
      <c r="E80" s="9">
        <v>57980</v>
      </c>
      <c r="F80" s="9">
        <v>213970617</v>
      </c>
      <c r="G80" s="9">
        <v>5490444.9100000001</v>
      </c>
      <c r="H80" s="9">
        <v>217779481</v>
      </c>
      <c r="I80" s="24">
        <v>5548424.9100000001</v>
      </c>
    </row>
    <row r="81" spans="1:9" s="1" customFormat="1" ht="29.25" customHeight="1" x14ac:dyDescent="0.15">
      <c r="A81" s="55" t="s">
        <v>152</v>
      </c>
      <c r="B81" s="56"/>
      <c r="C81" s="13" t="s">
        <v>153</v>
      </c>
      <c r="D81" s="8">
        <f>D82+D83</f>
        <v>700000</v>
      </c>
      <c r="E81" s="9">
        <f t="shared" ref="E81:I81" si="0">E82+E83</f>
        <v>21000</v>
      </c>
      <c r="F81" s="9">
        <f t="shared" si="0"/>
        <v>101997098.26000001</v>
      </c>
      <c r="G81" s="9">
        <f t="shared" si="0"/>
        <v>34100347.090000004</v>
      </c>
      <c r="H81" s="9">
        <f t="shared" si="0"/>
        <v>102697098.26000001</v>
      </c>
      <c r="I81" s="24">
        <f t="shared" si="0"/>
        <v>34121347.090000004</v>
      </c>
    </row>
    <row r="82" spans="1:9" ht="19.5" hidden="1" customHeight="1" x14ac:dyDescent="0.15">
      <c r="A82" s="55" t="s">
        <v>152</v>
      </c>
      <c r="B82" s="56"/>
      <c r="C82" s="13" t="s">
        <v>153</v>
      </c>
      <c r="D82" s="9">
        <v>700000</v>
      </c>
      <c r="E82" s="9">
        <v>21000</v>
      </c>
      <c r="F82" s="9">
        <v>4780000</v>
      </c>
      <c r="G82" s="9">
        <v>41250</v>
      </c>
      <c r="H82" s="9">
        <v>5480000</v>
      </c>
      <c r="I82" s="24">
        <v>62250</v>
      </c>
    </row>
    <row r="83" spans="1:9" ht="19.5" hidden="1" customHeight="1" x14ac:dyDescent="0.15">
      <c r="A83" s="55" t="s">
        <v>152</v>
      </c>
      <c r="B83" s="56"/>
      <c r="C83" s="13" t="s">
        <v>153</v>
      </c>
      <c r="D83" s="9">
        <v>0</v>
      </c>
      <c r="E83" s="9">
        <v>0</v>
      </c>
      <c r="F83" s="9">
        <v>97217098.260000005</v>
      </c>
      <c r="G83" s="9">
        <v>34059097.090000004</v>
      </c>
      <c r="H83" s="9">
        <v>97217098.260000005</v>
      </c>
      <c r="I83" s="24">
        <v>34059097.090000004</v>
      </c>
    </row>
    <row r="84" spans="1:9" ht="16.5" customHeight="1" x14ac:dyDescent="0.15">
      <c r="A84" s="57" t="s">
        <v>154</v>
      </c>
      <c r="B84" s="58"/>
      <c r="C84" s="13" t="s">
        <v>155</v>
      </c>
      <c r="D84" s="9">
        <v>35047550</v>
      </c>
      <c r="E84" s="9">
        <v>1874748.07</v>
      </c>
      <c r="F84" s="9">
        <v>21500678</v>
      </c>
      <c r="G84" s="9">
        <v>3551191.57</v>
      </c>
      <c r="H84" s="9">
        <v>56548228</v>
      </c>
      <c r="I84" s="24">
        <v>5425939.6399999997</v>
      </c>
    </row>
    <row r="85" spans="1:9" ht="16.350000000000001" customHeight="1" x14ac:dyDescent="0.15">
      <c r="A85" s="57" t="s">
        <v>156</v>
      </c>
      <c r="B85" s="58"/>
      <c r="C85" s="13" t="s">
        <v>157</v>
      </c>
      <c r="D85" s="9">
        <v>3274400</v>
      </c>
      <c r="E85" s="9">
        <v>647854.06000000006</v>
      </c>
      <c r="F85" s="9" t="s">
        <v>0</v>
      </c>
      <c r="G85" s="9" t="s">
        <v>0</v>
      </c>
      <c r="H85" s="9">
        <v>3274400</v>
      </c>
      <c r="I85" s="24">
        <v>647854.06000000006</v>
      </c>
    </row>
    <row r="86" spans="1:9" ht="14.25" customHeight="1" x14ac:dyDescent="0.15">
      <c r="A86" s="57" t="s">
        <v>158</v>
      </c>
      <c r="B86" s="58"/>
      <c r="C86" s="13" t="s">
        <v>159</v>
      </c>
      <c r="D86" s="9">
        <v>3750000</v>
      </c>
      <c r="E86" s="9">
        <v>1205991.5</v>
      </c>
      <c r="F86" s="9">
        <v>21000000</v>
      </c>
      <c r="G86" s="9">
        <v>3523890</v>
      </c>
      <c r="H86" s="9">
        <v>24750000</v>
      </c>
      <c r="I86" s="24">
        <v>4729881.5</v>
      </c>
    </row>
    <row r="87" spans="1:9" ht="16.350000000000001" customHeight="1" x14ac:dyDescent="0.15">
      <c r="A87" s="57" t="s">
        <v>160</v>
      </c>
      <c r="B87" s="58"/>
      <c r="C87" s="13" t="s">
        <v>161</v>
      </c>
      <c r="D87" s="9">
        <v>500000</v>
      </c>
      <c r="E87" s="9">
        <v>20902.509999999998</v>
      </c>
      <c r="F87" s="9">
        <v>500678</v>
      </c>
      <c r="G87" s="9">
        <v>27301.57</v>
      </c>
      <c r="H87" s="9">
        <v>1000678</v>
      </c>
      <c r="I87" s="24">
        <v>48204.08</v>
      </c>
    </row>
    <row r="88" spans="1:9" ht="14.25" customHeight="1" x14ac:dyDescent="0.15">
      <c r="A88" s="55" t="s">
        <v>162</v>
      </c>
      <c r="B88" s="56"/>
      <c r="C88" s="13" t="s">
        <v>163</v>
      </c>
      <c r="D88" s="9">
        <v>6898251</v>
      </c>
      <c r="E88" s="9" t="s">
        <v>0</v>
      </c>
      <c r="F88" s="9" t="s">
        <v>0</v>
      </c>
      <c r="G88" s="9" t="s">
        <v>0</v>
      </c>
      <c r="H88" s="9">
        <v>6898251</v>
      </c>
      <c r="I88" s="24" t="s">
        <v>0</v>
      </c>
    </row>
    <row r="89" spans="1:9" ht="15" customHeight="1" x14ac:dyDescent="0.15">
      <c r="A89" s="57" t="s">
        <v>164</v>
      </c>
      <c r="B89" s="58"/>
      <c r="C89" s="13" t="s">
        <v>165</v>
      </c>
      <c r="D89" s="9">
        <v>20624899</v>
      </c>
      <c r="E89" s="9" t="s">
        <v>0</v>
      </c>
      <c r="F89" s="9" t="s">
        <v>0</v>
      </c>
      <c r="G89" s="9" t="s">
        <v>0</v>
      </c>
      <c r="H89" s="9">
        <v>20624899</v>
      </c>
      <c r="I89" s="24" t="s">
        <v>0</v>
      </c>
    </row>
    <row r="90" spans="1:9" ht="16.350000000000001" customHeight="1" x14ac:dyDescent="0.15">
      <c r="A90" s="45" t="s">
        <v>166</v>
      </c>
      <c r="B90" s="46"/>
      <c r="C90" s="21" t="s">
        <v>167</v>
      </c>
      <c r="D90" s="22">
        <v>871257124</v>
      </c>
      <c r="E90" s="22">
        <v>202617068.16</v>
      </c>
      <c r="F90" s="22">
        <v>479501507.25999999</v>
      </c>
      <c r="G90" s="22">
        <v>61471598.82</v>
      </c>
      <c r="H90" s="22">
        <v>1350758631.26</v>
      </c>
      <c r="I90" s="23">
        <v>264088666.97999999</v>
      </c>
    </row>
    <row r="91" spans="1:9" ht="30" customHeight="1" x14ac:dyDescent="0.15">
      <c r="A91" s="55" t="s">
        <v>168</v>
      </c>
      <c r="B91" s="56"/>
      <c r="C91" s="13" t="s">
        <v>169</v>
      </c>
      <c r="D91" s="9">
        <v>4700000</v>
      </c>
      <c r="E91" s="9">
        <v>700000</v>
      </c>
      <c r="F91" s="9">
        <v>3000000</v>
      </c>
      <c r="G91" s="9">
        <v>1500000</v>
      </c>
      <c r="H91" s="9">
        <v>7700000</v>
      </c>
      <c r="I91" s="24">
        <v>2200000</v>
      </c>
    </row>
    <row r="92" spans="1:9" ht="16.350000000000001" customHeight="1" x14ac:dyDescent="0.15">
      <c r="A92" s="45" t="s">
        <v>170</v>
      </c>
      <c r="B92" s="46"/>
      <c r="C92" s="21" t="s">
        <v>171</v>
      </c>
      <c r="D92" s="22">
        <v>875957124</v>
      </c>
      <c r="E92" s="22">
        <v>203317068.16</v>
      </c>
      <c r="F92" s="22">
        <v>482501507.25999999</v>
      </c>
      <c r="G92" s="22">
        <v>62971598.82</v>
      </c>
      <c r="H92" s="22">
        <v>1358458631.26</v>
      </c>
      <c r="I92" s="23">
        <v>266288666.97999999</v>
      </c>
    </row>
    <row r="93" spans="1:9" ht="35.25" customHeight="1" x14ac:dyDescent="0.15">
      <c r="A93" s="57" t="s">
        <v>172</v>
      </c>
      <c r="B93" s="58"/>
      <c r="C93" s="13" t="s">
        <v>173</v>
      </c>
      <c r="D93" s="9">
        <v>400000</v>
      </c>
      <c r="E93" s="9" t="s">
        <v>0</v>
      </c>
      <c r="F93" s="9">
        <v>1000000</v>
      </c>
      <c r="G93" s="9" t="s">
        <v>0</v>
      </c>
      <c r="H93" s="9">
        <v>1400000</v>
      </c>
      <c r="I93" s="24" t="s">
        <v>0</v>
      </c>
    </row>
    <row r="94" spans="1:9" ht="17.25" customHeight="1" x14ac:dyDescent="0.15">
      <c r="A94" s="55" t="s">
        <v>119</v>
      </c>
      <c r="B94" s="56"/>
      <c r="C94" s="13" t="s">
        <v>174</v>
      </c>
      <c r="D94" s="9">
        <v>400000</v>
      </c>
      <c r="E94" s="9" t="s">
        <v>0</v>
      </c>
      <c r="F94" s="9">
        <v>1000000</v>
      </c>
      <c r="G94" s="9" t="s">
        <v>0</v>
      </c>
      <c r="H94" s="9">
        <v>1400000</v>
      </c>
      <c r="I94" s="24" t="s">
        <v>0</v>
      </c>
    </row>
    <row r="95" spans="1:9" ht="16.5" customHeight="1" x14ac:dyDescent="0.15">
      <c r="A95" s="45" t="s">
        <v>123</v>
      </c>
      <c r="B95" s="46"/>
      <c r="C95" s="21" t="s">
        <v>175</v>
      </c>
      <c r="D95" s="22">
        <v>876357124</v>
      </c>
      <c r="E95" s="22">
        <v>203317068.16</v>
      </c>
      <c r="F95" s="22">
        <v>483501507.25999999</v>
      </c>
      <c r="G95" s="22">
        <v>62971598.82</v>
      </c>
      <c r="H95" s="22">
        <v>1359858631.26</v>
      </c>
      <c r="I95" s="23">
        <v>266288666.97999999</v>
      </c>
    </row>
    <row r="96" spans="1:9" ht="15.75" customHeight="1" x14ac:dyDescent="0.15">
      <c r="A96" s="47" t="s">
        <v>176</v>
      </c>
      <c r="B96" s="48"/>
      <c r="C96" s="26" t="s">
        <v>0</v>
      </c>
      <c r="D96" s="27" t="s">
        <v>0</v>
      </c>
      <c r="E96" s="28" t="s">
        <v>0</v>
      </c>
      <c r="F96" s="28" t="s">
        <v>0</v>
      </c>
      <c r="G96" s="28" t="s">
        <v>0</v>
      </c>
      <c r="H96" s="29" t="s">
        <v>0</v>
      </c>
      <c r="I96" s="30" t="s">
        <v>0</v>
      </c>
    </row>
    <row r="97" spans="1:10" ht="15" customHeight="1" x14ac:dyDescent="0.15">
      <c r="A97" s="49" t="s">
        <v>177</v>
      </c>
      <c r="B97" s="50"/>
      <c r="C97" s="13" t="s">
        <v>178</v>
      </c>
      <c r="D97" s="9" t="s">
        <v>0</v>
      </c>
      <c r="E97" s="9" t="s">
        <v>0</v>
      </c>
      <c r="F97" s="9" t="s">
        <v>0</v>
      </c>
      <c r="G97" s="9">
        <v>-30599.48</v>
      </c>
      <c r="H97" s="9" t="s">
        <v>0</v>
      </c>
      <c r="I97" s="24">
        <v>-30599.48</v>
      </c>
    </row>
    <row r="98" spans="1:10" s="3" customFormat="1" ht="43.5" customHeight="1" x14ac:dyDescent="0.15">
      <c r="A98" s="66" t="s">
        <v>179</v>
      </c>
      <c r="B98" s="67"/>
      <c r="C98" s="31" t="s">
        <v>180</v>
      </c>
      <c r="D98" s="10"/>
      <c r="E98" s="9"/>
      <c r="F98" s="9"/>
      <c r="G98" s="9">
        <f t="shared" ref="G98:I98" si="1">G99+G100</f>
        <v>-30599.48</v>
      </c>
      <c r="H98" s="9"/>
      <c r="I98" s="24">
        <f t="shared" si="1"/>
        <v>-30599.48</v>
      </c>
    </row>
    <row r="99" spans="1:10" ht="35.25" hidden="1" customHeight="1" x14ac:dyDescent="0.15">
      <c r="A99" s="51" t="s">
        <v>179</v>
      </c>
      <c r="B99" s="52"/>
      <c r="C99" s="25" t="s">
        <v>180</v>
      </c>
      <c r="D99" s="9">
        <v>0</v>
      </c>
      <c r="E99" s="9">
        <v>0</v>
      </c>
      <c r="F99" s="9">
        <v>0</v>
      </c>
      <c r="G99" s="9">
        <v>-30599.48</v>
      </c>
      <c r="H99" s="9">
        <v>0</v>
      </c>
      <c r="I99" s="24">
        <v>-30599.48</v>
      </c>
    </row>
    <row r="100" spans="1:10" ht="33.75" hidden="1" customHeight="1" x14ac:dyDescent="0.15">
      <c r="A100" s="51" t="s">
        <v>179</v>
      </c>
      <c r="B100" s="52"/>
      <c r="C100" s="25" t="s">
        <v>180</v>
      </c>
      <c r="D100" s="9">
        <v>0</v>
      </c>
      <c r="E100" s="9">
        <v>0</v>
      </c>
      <c r="F100" s="9">
        <v>-124000</v>
      </c>
      <c r="G100" s="9">
        <v>0</v>
      </c>
      <c r="H100" s="9">
        <v>-124000</v>
      </c>
      <c r="I100" s="24">
        <v>0</v>
      </c>
    </row>
    <row r="101" spans="1:10" ht="15" customHeight="1" x14ac:dyDescent="0.15">
      <c r="A101" s="53" t="s">
        <v>123</v>
      </c>
      <c r="B101" s="54"/>
      <c r="C101" s="25" t="s">
        <v>167</v>
      </c>
      <c r="D101" s="9" t="s">
        <v>0</v>
      </c>
      <c r="E101" s="9" t="s">
        <v>0</v>
      </c>
      <c r="F101" s="9" t="s">
        <v>0</v>
      </c>
      <c r="G101" s="9">
        <v>-30599.48</v>
      </c>
      <c r="H101" s="9" t="s">
        <v>0</v>
      </c>
      <c r="I101" s="24">
        <v>-30599.48</v>
      </c>
    </row>
    <row r="102" spans="1:10" ht="15" customHeight="1" x14ac:dyDescent="0.15">
      <c r="A102" s="47" t="s">
        <v>181</v>
      </c>
      <c r="B102" s="48"/>
      <c r="C102" s="26" t="s">
        <v>0</v>
      </c>
      <c r="D102" s="27" t="s">
        <v>0</v>
      </c>
      <c r="E102" s="28" t="s">
        <v>0</v>
      </c>
      <c r="F102" s="28" t="s">
        <v>0</v>
      </c>
      <c r="G102" s="28" t="s">
        <v>0</v>
      </c>
      <c r="H102" s="29" t="s">
        <v>0</v>
      </c>
      <c r="I102" s="30" t="s">
        <v>0</v>
      </c>
    </row>
    <row r="103" spans="1:10" s="3" customFormat="1" ht="16.5" customHeight="1" x14ac:dyDescent="0.15">
      <c r="A103" s="36" t="s">
        <v>182</v>
      </c>
      <c r="B103" s="37"/>
      <c r="C103" s="32" t="s">
        <v>0</v>
      </c>
      <c r="D103" s="9">
        <v>47851112</v>
      </c>
      <c r="E103" s="9">
        <v>51359728.280000001</v>
      </c>
      <c r="F103" s="9">
        <v>-427030334</v>
      </c>
      <c r="G103" s="9">
        <v>-53502514.869999997</v>
      </c>
      <c r="H103" s="9">
        <v>-379179222</v>
      </c>
      <c r="I103" s="24">
        <v>-2142786.59</v>
      </c>
    </row>
    <row r="104" spans="1:10" s="3" customFormat="1" ht="20.25" customHeight="1" x14ac:dyDescent="0.15">
      <c r="A104" s="36" t="s">
        <v>183</v>
      </c>
      <c r="B104" s="37"/>
      <c r="C104" s="32" t="s">
        <v>184</v>
      </c>
      <c r="D104" s="9" t="s">
        <v>0</v>
      </c>
      <c r="E104" s="9">
        <v>-51359728.280000001</v>
      </c>
      <c r="F104" s="9" t="s">
        <v>0</v>
      </c>
      <c r="G104" s="9">
        <v>53502514.869999997</v>
      </c>
      <c r="H104" s="9" t="s">
        <v>0</v>
      </c>
      <c r="I104" s="24">
        <v>2142786.59</v>
      </c>
    </row>
    <row r="105" spans="1:10" s="3" customFormat="1" ht="15.75" customHeight="1" x14ac:dyDescent="0.15">
      <c r="A105" s="36" t="s">
        <v>185</v>
      </c>
      <c r="B105" s="37"/>
      <c r="C105" s="32" t="s">
        <v>186</v>
      </c>
      <c r="D105" s="9" t="s">
        <v>0</v>
      </c>
      <c r="E105" s="9">
        <v>-493367.17</v>
      </c>
      <c r="F105" s="9" t="s">
        <v>0</v>
      </c>
      <c r="G105" s="9">
        <v>-1488617.33</v>
      </c>
      <c r="H105" s="9" t="s">
        <v>0</v>
      </c>
      <c r="I105" s="24">
        <v>-1981984.5</v>
      </c>
    </row>
    <row r="106" spans="1:10" s="3" customFormat="1" ht="18" customHeight="1" thickBot="1" x14ac:dyDescent="0.2">
      <c r="A106" s="38" t="s">
        <v>187</v>
      </c>
      <c r="B106" s="39"/>
      <c r="C106" s="33" t="s">
        <v>188</v>
      </c>
      <c r="D106" s="34" t="s">
        <v>0</v>
      </c>
      <c r="E106" s="34">
        <v>-50866361.109999999</v>
      </c>
      <c r="F106" s="34" t="s">
        <v>0</v>
      </c>
      <c r="G106" s="34">
        <v>54991132.200000003</v>
      </c>
      <c r="H106" s="34" t="s">
        <v>0</v>
      </c>
      <c r="I106" s="35">
        <v>4124771.09</v>
      </c>
    </row>
    <row r="107" spans="1:10" s="12" customFormat="1" ht="59.25" customHeight="1" x14ac:dyDescent="0.15">
      <c r="A107" s="69" t="s">
        <v>191</v>
      </c>
      <c r="B107" s="69"/>
      <c r="C107" s="69"/>
      <c r="D107" s="69"/>
      <c r="E107" s="69"/>
      <c r="F107" s="69"/>
      <c r="G107" s="69"/>
      <c r="H107" s="69"/>
      <c r="I107" s="69"/>
    </row>
    <row r="108" spans="1:10" s="11" customFormat="1" ht="18.75" x14ac:dyDescent="0.15">
      <c r="B108" s="68"/>
      <c r="C108" s="68"/>
      <c r="D108" s="68"/>
      <c r="E108" s="68"/>
      <c r="F108" s="68"/>
      <c r="G108" s="68"/>
      <c r="H108" s="68"/>
      <c r="I108" s="68"/>
      <c r="J108" s="68"/>
    </row>
  </sheetData>
  <mergeCells count="115">
    <mergeCell ref="A1:H1"/>
    <mergeCell ref="A98:B98"/>
    <mergeCell ref="B108:J108"/>
    <mergeCell ref="A107:I107"/>
    <mergeCell ref="A7:B7"/>
    <mergeCell ref="A8:B8"/>
    <mergeCell ref="A9:B9"/>
    <mergeCell ref="A10:B10"/>
    <mergeCell ref="A11:B11"/>
    <mergeCell ref="D4:E4"/>
    <mergeCell ref="F4:G4"/>
    <mergeCell ref="H4:I4"/>
    <mergeCell ref="A4:B6"/>
    <mergeCell ref="C4:C6"/>
    <mergeCell ref="D5:D6"/>
    <mergeCell ref="E5:E6"/>
    <mergeCell ref="F5:F6"/>
    <mergeCell ref="H5:H6"/>
    <mergeCell ref="A19:B19"/>
    <mergeCell ref="A20:B20"/>
    <mergeCell ref="A21:B21"/>
    <mergeCell ref="A22:B22"/>
    <mergeCell ref="A16:B16"/>
    <mergeCell ref="A17:B17"/>
    <mergeCell ref="A18:B18"/>
    <mergeCell ref="A12:B12"/>
    <mergeCell ref="A13:B13"/>
    <mergeCell ref="A14:B14"/>
    <mergeCell ref="A15:B15"/>
    <mergeCell ref="A28:B28"/>
    <mergeCell ref="A29:B29"/>
    <mergeCell ref="A30:B30"/>
    <mergeCell ref="A31:B31"/>
    <mergeCell ref="A26:B26"/>
    <mergeCell ref="A27:B27"/>
    <mergeCell ref="A23:B23"/>
    <mergeCell ref="A24:B24"/>
    <mergeCell ref="A25:B25"/>
    <mergeCell ref="A39:B39"/>
    <mergeCell ref="A40:B40"/>
    <mergeCell ref="A41:B41"/>
    <mergeCell ref="A42:B42"/>
    <mergeCell ref="A35:B35"/>
    <mergeCell ref="A36:B36"/>
    <mergeCell ref="A37:B37"/>
    <mergeCell ref="A38:B38"/>
    <mergeCell ref="A32:B32"/>
    <mergeCell ref="A33:B33"/>
    <mergeCell ref="A34:B34"/>
    <mergeCell ref="A50:B50"/>
    <mergeCell ref="A51:B51"/>
    <mergeCell ref="A52:B52"/>
    <mergeCell ref="A53:B53"/>
    <mergeCell ref="A54:B54"/>
    <mergeCell ref="A55:B55"/>
    <mergeCell ref="A56:B56"/>
    <mergeCell ref="A57:B57"/>
    <mergeCell ref="A43:B43"/>
    <mergeCell ref="A44:B44"/>
    <mergeCell ref="A45:B45"/>
    <mergeCell ref="A46:B46"/>
    <mergeCell ref="A47:B47"/>
    <mergeCell ref="A48:B48"/>
    <mergeCell ref="A49:B49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75:B75"/>
    <mergeCell ref="A74:B74"/>
    <mergeCell ref="A73:B73"/>
    <mergeCell ref="A72:B72"/>
    <mergeCell ref="A71:B71"/>
    <mergeCell ref="A69:B69"/>
    <mergeCell ref="A70:B70"/>
    <mergeCell ref="A67:B67"/>
    <mergeCell ref="A68:B68"/>
    <mergeCell ref="A83:B83"/>
    <mergeCell ref="A84:B84"/>
    <mergeCell ref="A85:B85"/>
    <mergeCell ref="A80:B80"/>
    <mergeCell ref="A76:B76"/>
    <mergeCell ref="A77:B77"/>
    <mergeCell ref="A78:B78"/>
    <mergeCell ref="A79:B79"/>
    <mergeCell ref="A81:B81"/>
    <mergeCell ref="A105:B105"/>
    <mergeCell ref="A106:B106"/>
    <mergeCell ref="A2:I2"/>
    <mergeCell ref="G5:G6"/>
    <mergeCell ref="I5:I6"/>
    <mergeCell ref="A95:B95"/>
    <mergeCell ref="A96:B96"/>
    <mergeCell ref="A97:B97"/>
    <mergeCell ref="A99:B99"/>
    <mergeCell ref="A100:B100"/>
    <mergeCell ref="A101:B101"/>
    <mergeCell ref="A102:B102"/>
    <mergeCell ref="A103:B103"/>
    <mergeCell ref="A104:B104"/>
    <mergeCell ref="A88:B88"/>
    <mergeCell ref="A89:B89"/>
    <mergeCell ref="A90:B90"/>
    <mergeCell ref="A91:B91"/>
    <mergeCell ref="A92:B92"/>
    <mergeCell ref="A93:B93"/>
    <mergeCell ref="A94:B94"/>
    <mergeCell ref="A86:B86"/>
    <mergeCell ref="A87:B87"/>
    <mergeCell ref="A82:B82"/>
  </mergeCells>
  <pageMargins left="0.23622047244094491" right="0.23622047244094491" top="0.70866141732283472" bottom="0.39370078740157483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Гайдучик Наталія</cp:lastModifiedBy>
  <cp:lastPrinted>2025-04-22T06:27:38Z</cp:lastPrinted>
  <dcterms:created xsi:type="dcterms:W3CDTF">2009-06-17T07:33:19Z</dcterms:created>
  <dcterms:modified xsi:type="dcterms:W3CDTF">2025-04-22T06:27:38Z</dcterms:modified>
</cp:coreProperties>
</file>